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332"/>
  <x:workbookPr defaultThemeVersion="124226"/>
  <mc:AlternateContent xmlns:mc="http://schemas.openxmlformats.org/markup-compatibility/2006">
    <mc:Choice Requires="x15">
      <x15ac:absPath xmlns:x15ac="http://schemas.microsoft.com/office/spreadsheetml/2010/11/ac" url="N:\2024 DCRF Application Aug 2024\"/>
    </mc:Choice>
  </mc:AlternateContent>
  <xr:revisionPtr revIDLastSave="0" documentId="13_ncr:1_{CA021DA9-CC1F-4C26-8CE3-FE4967883357}" xr6:coauthVersionLast="47" xr6:coauthVersionMax="47" xr10:uidLastSave="{00000000-0000-0000-0000-000000000000}"/>
  <x:bookViews>
    <x:workbookView xWindow="-28920" yWindow="-120" windowWidth="29040" windowHeight="15840" xr2:uid="{00000000-000D-0000-FFFF-FFFF00000000}"/>
  </x:bookViews>
  <x:sheets>
    <x:sheet name="WP_Schedule B" sheetId="1" r:id="rId1"/>
  </x:sheets>
  <x:externalReferences>
    <x:externalReference r:id="rId2"/>
  </x:externalReferences>
  <x:definedNames>
    <x:definedName name="_xlnm.Print_Area" localSheetId="0">'WP_Schedule B'!$A$1:$L$53</x:definedName>
  </x:definedName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x:calcChain xmlns:x="http://schemas.openxmlformats.org/spreadsheetml/2006/main">
  <x:c r="E51" i="1" l="1"/>
  <x:c r="D49" i="1"/>
  <x:c r="D50" i="1" s="1"/>
  <x:c r="D48" i="1"/>
  <x:c r="D39" i="1" s="1"/>
  <x:c r="F39" i="1" l="1"/>
  <x:c r="E44" i="1"/>
  <x:c r="F44" i="1" s="1"/>
  <x:c r="E43" i="1"/>
  <x:c r="E39" i="1"/>
  <x:c r="D44" i="1"/>
  <x:c r="D41" i="1"/>
  <x:c r="D43" i="1" l="1"/>
  <x:c r="F43" i="1" s="1"/>
  <x:c r="D45" i="1" l="1"/>
  <x:c r="D46" i="1" s="1"/>
  <x:c r="F50" i="1"/>
  <x:c r="D52" i="1" l="1"/>
  <x:c r="F48" i="1"/>
  <x:c r="E49" i="1"/>
  <x:c r="E41" i="1" s="1"/>
  <x:c r="F41" i="1" l="1"/>
  <x:c r="F45" i="1" s="1"/>
  <x:c r="E45" i="1"/>
  <x:c r="E46" i="1" s="1"/>
  <x:c r="F46" i="1" s="1"/>
  <x:c r="D36" i="1"/>
  <x:c r="F49" i="1"/>
  <x:c r="D53" i="1" l="1"/>
  <x:c r="A12" i="1" l="1"/>
  <x:c r="A13" i="1" s="1"/>
  <x:c r="A15" i="1" s="1"/>
  <x:c r="A17" i="1" s="1"/>
  <x:c r="A18" i="1" s="1"/>
  <x:c r="A19" i="1" s="1"/>
  <x:c r="D27" i="1" l="1"/>
  <x:c r="I9" i="1"/>
  <x:c r="J9" i="1" s="1"/>
  <x:c r="F18" i="1" l="1"/>
  <x:c r="F13" i="1"/>
  <x:c r="F15" i="1" l="1"/>
  <x:c r="F17" i="1"/>
  <x:c r="E19" i="1"/>
  <x:c r="D19" i="1"/>
  <x:c r="D28" i="1" s="1"/>
  <x:c r="D37" i="1" s="1"/>
  <x:c r="F19" i="1" l="1"/>
  <x:c r="F11" i="1"/>
  <x:c r="F51" i="1" l="1"/>
  <x:c r="F52" i="1" s="1"/>
  <x:c r="F53" i="1" s="1"/>
  <x:c r="E52" i="1"/>
  <x:c r="E53" i="1" s="1"/>
  <x:c r="F36" i="1" l="1"/>
  <x:c r="E36" i="1"/>
  <x:c r="F27" i="1"/>
  <x:c r="E27" i="1"/>
  <x:c r="E28" i="1" s="1"/>
  <x:c r="F28" i="1" s="1"/>
  <x:c r="E37" i="1" l="1"/>
  <x:c r="F37" i="1" s="1"/>
</x:calcChain>
</file>

<file path=xl/sharedStrings.xml><?xml version="1.0" encoding="utf-8"?>
<sst xmlns="http://schemas.openxmlformats.org/spreadsheetml/2006/main" count="71" uniqueCount="67">
  <si>
    <t>(Accumulated Depreciation)</t>
  </si>
  <si>
    <t>Net Plant in Service</t>
  </si>
  <si>
    <t>Oncor Electric Delivery Company LLC</t>
  </si>
  <si>
    <t>Line No.</t>
  </si>
  <si>
    <t>DCRF Summary of Distribution Plant Investment</t>
  </si>
  <si>
    <t>Reference Workpaper</t>
  </si>
  <si>
    <t>Page 1 of 1</t>
  </si>
  <si>
    <t>WP/Schedule B</t>
  </si>
  <si>
    <t>Column (1), Line 24</t>
  </si>
  <si>
    <t>Schedule B (Rate Base)</t>
  </si>
  <si>
    <t>Schedule B-1 (Distribution Plant - Gross)</t>
  </si>
  <si>
    <t>Schedule B-5 (Distribution Acc Depr)</t>
  </si>
  <si>
    <t>Columns (1)&amp;(3), Lines 1-3</t>
  </si>
  <si>
    <t>For (Accumulated Depreciation)</t>
  </si>
  <si>
    <t>Reference</t>
  </si>
  <si>
    <t>Sponsor:  W. Alan Ledbetter</t>
  </si>
  <si>
    <t>WP/Schedule B-1/1/2022 and</t>
  </si>
  <si>
    <t>2022 additions</t>
  </si>
  <si>
    <t>2022 retirements</t>
  </si>
  <si>
    <t>2022 adjustments</t>
  </si>
  <si>
    <t>2022 depreciation expense</t>
  </si>
  <si>
    <t>WP/Schedule B-5/1/2022, WP/Schedule B-5/1/1/2022</t>
  </si>
  <si>
    <t>and WP/Schedule B-5/2</t>
  </si>
  <si>
    <t>12/31/2022 Balance at end of the update period - Docket No. 55190 Schedule B, Column (5), Lines 1-3</t>
  </si>
  <si>
    <t>Column (5), Lines 1-3</t>
  </si>
  <si>
    <t>Column (4), Lines 1-3</t>
  </si>
  <si>
    <t>Column (4), Line 24</t>
  </si>
  <si>
    <t>Column (2), Line 24</t>
  </si>
  <si>
    <t>Column (3), Line 24</t>
  </si>
  <si>
    <t>12/31/2021 Balance approved in Docket No. 54817 - Schedule B, Columns (1)&amp;(3), Lines 1-3</t>
  </si>
  <si>
    <t>Six months ending June 30, 2023 additions</t>
  </si>
  <si>
    <t>Six months ending June 30, 2023 retirements</t>
  </si>
  <si>
    <t>Six months ending June 30, 2023 adjustments</t>
  </si>
  <si>
    <t>Six months ending June 30, 2023 depreciation expense</t>
  </si>
  <si>
    <t>WP/Schedule B-1/1/6 ME 6302023 and</t>
  </si>
  <si>
    <t>WP/Schedule B-5/1/6 ME 6302023, WP/Schedule B-5/1/1/6 ME 06302023</t>
  </si>
  <si>
    <t>WP/Schedule B-1/1/2/2022 through WP/Schedule B-1/1/3/2022</t>
  </si>
  <si>
    <t>WP/Schedule B-1/1/2/6 ME 6302023 through WP/Schedule B-1/1/3/6 ME 6302023</t>
  </si>
  <si>
    <t>Original Plant in Service</t>
  </si>
  <si>
    <t>For Original Plant in Service</t>
  </si>
  <si>
    <t>Six months ending December 31, 2023 additions</t>
  </si>
  <si>
    <t>Six months ending December 31, 2023 retirements</t>
  </si>
  <si>
    <t>Six months ending December 31, 2023 adjustments</t>
  </si>
  <si>
    <t>Six months ending December 31, 2023 depreciation expense</t>
  </si>
  <si>
    <t>WP/Schedule B-1/1/6 ME 12312023 and</t>
  </si>
  <si>
    <t>WP/Schedule B-1/1/2/6 ME 12312023 through WP/Schedule B-1/1/3/6 ME 12312023</t>
  </si>
  <si>
    <t>WP/Schedule B-5/1/6 ME 12312023, WP/Schedule B-5/1/1/6 ME 12312023</t>
  </si>
  <si>
    <t>Six months ending June 30, 2023 Docket No. 55525</t>
  </si>
  <si>
    <t>Docket No. 55525 Schedule B, Column (5), Lines 1-3</t>
  </si>
  <si>
    <t>Six months ending December 31, 2023 Current DCRF Application</t>
  </si>
  <si>
    <t>Current DCRF Application Schedule B, Column (5), Lines 1-3</t>
  </si>
  <si>
    <t>Update Period 01/01/2022 - 06/30/2024</t>
  </si>
  <si>
    <t>Six months ending June 30, 2024 additions</t>
  </si>
  <si>
    <t>Six months ending June 30, 2024 retirements</t>
  </si>
  <si>
    <t>Six months ending June 30, 2024 adjustments</t>
  </si>
  <si>
    <t>Six months ending June 30, 2024 depreciation expense</t>
  </si>
  <si>
    <t>Six months ending June 30, 2024 Current DCRF Application</t>
  </si>
  <si>
    <t>January 1, 2022  through June 30, 2024 additions</t>
  </si>
  <si>
    <t>January 1, 2022  through June 30, 2024 retirements</t>
  </si>
  <si>
    <t>January 1, 2022  through June 30, 2024 adjustments</t>
  </si>
  <si>
    <t>January 1, 2022 through June 30, 2024 depreciation expense</t>
  </si>
  <si>
    <t>Increase in Rate Base 01/01/2022 through 06/30/2024 - Current DCRF Application Schedule B, Column (5), Lines 1-3</t>
  </si>
  <si>
    <t>06/30/2024 Balance at end of the update period - Current DCRF Application Schedule B, Column (4), Lines 1-3</t>
  </si>
  <si>
    <t>WP/Schedule B-1/1/6 ME 06302024 and</t>
  </si>
  <si>
    <t>WP/Schedule B-1/1/2/6 ME 06302024 through WP/Schedule B-1/1/3/6 ME 06302024</t>
  </si>
  <si>
    <t>WP/Schedule B-5/1/6 ME 06302024, WP/Schedule B-5/1/1/6 ME 06302024</t>
  </si>
  <si>
    <t>WP/Schedule B-5/1/6 ME 06302024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</si>
</sst>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164" fontId="0" fillId="0" borderId="0" xfId="1" applyNumberFormat="1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quotePrefix="1" applyFont="1" applyAlignment="1">
      <alignment horizontal="left" vertical="top"/>
    </xf>
    <xf numFmtId="164" fontId="2" fillId="0" borderId="0" xfId="1" applyNumberFormat="1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 applyAlignment="1">
      <alignment vertical="top"/>
    </xf>
    <xf numFmtId="165" fontId="0" fillId="0" borderId="1" xfId="2" applyNumberFormat="1" applyFont="1" applyBorder="1" applyAlignment="1">
      <alignment vertical="top"/>
    </xf>
    <xf numFmtId="165" fontId="2" fillId="0" borderId="0" xfId="2" applyNumberFormat="1" applyFont="1" applyAlignment="1">
      <alignment vertical="top"/>
    </xf>
    <xf numFmtId="165" fontId="2" fillId="0" borderId="0" xfId="0" applyNumberFormat="1" applyFont="1" applyAlignment="1">
      <alignment horizontal="center" wrapText="1"/>
    </xf>
    <xf numFmtId="165" fontId="2" fillId="0" borderId="2" xfId="2" applyNumberFormat="1" applyFont="1" applyBorder="1" applyAlignment="1">
      <alignment vertical="top"/>
    </xf>
    <xf numFmtId="0" fontId="0" fillId="0" borderId="0" xfId="0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vertical="top"/>
    </xf>
    <xf numFmtId="0" fontId="0" fillId="0" borderId="0" xfId="0" applyFont="1" applyAlignment="1">
      <alignment horizontal="center" vertical="top"/>
    </xf>
    <xf numFmtId="165" fontId="0" fillId="0" borderId="0" xfId="2" applyNumberFormat="1" applyFont="1" applyBorder="1" applyAlignment="1">
      <alignment vertical="top"/>
    </xf>
    <xf numFmtId="165" fontId="0" fillId="0" borderId="0" xfId="2" applyNumberFormat="1" applyFont="1" applyFill="1" applyAlignment="1">
      <alignment vertical="top"/>
    </xf>
    <xf numFmtId="165" fontId="0" fillId="0" borderId="1" xfId="2" applyNumberFormat="1" applyFont="1" applyFill="1" applyBorder="1" applyAlignment="1">
      <alignment vertical="top"/>
    </xf>
    <xf numFmtId="165" fontId="2" fillId="0" borderId="2" xfId="2" applyNumberFormat="1" applyFont="1" applyFill="1" applyBorder="1" applyAlignment="1">
      <alignment vertical="top"/>
    </xf>
    <xf numFmtId="165" fontId="2" fillId="0" borderId="0" xfId="2" applyNumberFormat="1" applyFont="1" applyFill="1" applyAlignment="1">
      <alignment vertical="top"/>
    </xf>
    <xf numFmtId="0" fontId="0" fillId="0" borderId="0" xfId="0" applyFill="1" applyAlignment="1">
      <alignment vertical="top"/>
    </xf>
    <xf numFmtId="0" fontId="2" fillId="0" borderId="0" xfId="0" applyFont="1" applyAlignment="1">
      <alignment horizontal="center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CRF%20Sch_WP%2006302024%20BL%20536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-A"/>
      <sheetName val="Schedule-B"/>
      <sheetName val="Schedule B-1"/>
      <sheetName val="Schedule-B-5"/>
      <sheetName val="Schedule B-7"/>
      <sheetName val="Schedule-E-1"/>
      <sheetName val="Schedule-E-2"/>
      <sheetName val="Schedule E-3"/>
      <sheetName val="Schedule E-3.7"/>
      <sheetName val="Schedule E-3.10"/>
      <sheetName val="Schedule H"/>
      <sheetName val="SCHEDULE J"/>
      <sheetName val="WP B1_1_2022"/>
      <sheetName val="WP B1_1_6_ME_06302023"/>
      <sheetName val="WP B1_1_6_ME_12312023"/>
      <sheetName val="WP B1_1_6_ME_06302024"/>
      <sheetName val="WP B5_1_2022"/>
      <sheetName val="WP B5_1_6 ME_06303023"/>
      <sheetName val="WP B5_1_6 ME_12312023"/>
      <sheetName val="WP B5_1_6 ME_063024"/>
      <sheetName val="WP B-5_2"/>
      <sheetName val="WP E-1_1"/>
      <sheetName val="WP E-1_2"/>
      <sheetName val="WP E-1_3"/>
      <sheetName val="WP E2_1"/>
      <sheetName val="WP E2_2"/>
      <sheetName val="WP E3"/>
      <sheetName val="WP E3.7_1"/>
      <sheetName val="WP E3.7_2"/>
      <sheetName val="WP E3.7_3"/>
    </sheetNames>
    <sheetDataSet>
      <sheetData sheetId="0" refreshError="1"/>
      <sheetData sheetId="1" refreshError="1"/>
      <sheetData sheetId="2">
        <row r="59">
          <cell r="F59">
            <v>4337166798.7587757</v>
          </cell>
          <cell r="G59">
            <v>-675698052.06329155</v>
          </cell>
        </row>
      </sheetData>
      <sheetData sheetId="3">
        <row r="60">
          <cell r="F60">
            <v>1096147041.282177</v>
          </cell>
          <cell r="G60">
            <v>-707391863.49123609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pageSetUpPr fitToPage="1"/>
  </x:sheetPr>
  <x:dimension ref="A1:N59"/>
  <x:sheetViews>
    <x:sheetView tabSelected="1" topLeftCell="A4" zoomScaleNormal="100" workbookViewId="0">
      <x:pane xSplit="3" ySplit="7" topLeftCell="D44" activePane="bottomRight" state="frozen"/>
      <x:selection activeCell="A4" sqref="A4"/>
      <x:selection pane="topRight" activeCell="D4" sqref="D4"/>
      <x:selection pane="bottomLeft" activeCell="A10" sqref="A10"/>
      <x:selection pane="bottomRight" activeCell="B53" sqref="B53"/>
    </x:sheetView>
  </x:sheetViews>
  <x:sheetFormatPr defaultRowHeight="14.5" x14ac:dyDescent="0.35"/>
  <x:cols>
    <x:col min="1" max="1" width="11.453125" style="1" bestFit="1" customWidth="1"/>
    <x:col min="2" max="2" width="56.453125" customWidth="1"/>
    <x:col min="3" max="3" width="2.7265625" customWidth="1"/>
    <x:col min="4" max="4" width="21.36328125" bestFit="1" customWidth="1"/>
    <x:col min="5" max="5" width="24.453125" bestFit="1" customWidth="1"/>
    <x:col min="6" max="6" width="17.7265625" bestFit="1" customWidth="1"/>
    <x:col min="7" max="7" width="2.7265625" customWidth="1"/>
    <x:col min="8" max="8" width="24" style="1" customWidth="1"/>
    <x:col min="9" max="9" width="29.36328125" style="1" customWidth="1"/>
    <x:col min="10" max="10" width="30.81640625" style="1" customWidth="1"/>
    <x:col min="11" max="11" width="2.7265625" style="1" customWidth="1"/>
    <x:col min="12" max="12" width="79.6328125" style="1" bestFit="1" customWidth="1"/>
    <x:col min="13" max="13" width="36.26953125" bestFit="1" customWidth="1"/>
    <x:col min="14" max="14" width="16" bestFit="1" customWidth="1"/>
  </x:cols>
  <x:sheetData>
    <x:row r="1" spans="1:13" s="6" customFormat="1" x14ac:dyDescent="0.35">
      <x:c r="A1" s="9"/>
      <x:c r="H1" s="9"/>
      <x:c r="I1" s="9"/>
      <x:c r="J1" s="9"/>
      <x:c r="K1" s="9"/>
      <x:c r="L1" s="17" t="s">
        <x:v>7</x:v>
      </x:c>
    </x:row>
    <x:row r="2" spans="1:13" s="6" customFormat="1" x14ac:dyDescent="0.35">
      <x:c r="A2" s="9"/>
      <x:c r="H2" s="9"/>
      <x:c r="I2" s="9"/>
      <x:c r="J2" s="9"/>
      <x:c r="K2" s="9"/>
      <x:c r="L2" s="17" t="s">
        <x:v>6</x:v>
      </x:c>
    </x:row>
    <x:row r="3" spans="1:13" s="6" customFormat="1" x14ac:dyDescent="0.35">
      <x:c r="A3" s="35" t="s">
        <x:v>2</x:v>
      </x:c>
      <x:c r="B3" s="35"/>
      <x:c r="C3" s="35"/>
      <x:c r="D3" s="35"/>
      <x:c r="E3" s="35"/>
      <x:c r="F3" s="35"/>
      <x:c r="G3" s="35"/>
      <x:c r="H3" s="35"/>
      <x:c r="I3" s="35"/>
      <x:c r="J3" s="35"/>
      <x:c r="K3" s="35"/>
      <x:c r="L3" s="35"/>
    </x:row>
    <x:row r="4" spans="1:13" s="6" customFormat="1" x14ac:dyDescent="0.35">
      <x:c r="A4" s="35" t="s">
        <x:v>4</x:v>
      </x:c>
      <x:c r="B4" s="35"/>
      <x:c r="C4" s="35"/>
      <x:c r="D4" s="35"/>
      <x:c r="E4" s="35"/>
      <x:c r="F4" s="35"/>
      <x:c r="G4" s="35"/>
      <x:c r="H4" s="35"/>
      <x:c r="I4" s="35"/>
      <x:c r="J4" s="35"/>
      <x:c r="K4" s="35"/>
      <x:c r="L4" s="35"/>
    </x:row>
    <x:row r="5" spans="1:13" s="6" customFormat="1" x14ac:dyDescent="0.35">
      <x:c r="A5" s="35" t="s">
        <x:v>51</x:v>
      </x:c>
      <x:c r="B5" s="35"/>
      <x:c r="C5" s="35"/>
      <x:c r="D5" s="35"/>
      <x:c r="E5" s="35"/>
      <x:c r="F5" s="35"/>
      <x:c r="G5" s="35"/>
      <x:c r="H5" s="35"/>
      <x:c r="I5" s="35"/>
      <x:c r="J5" s="35"/>
      <x:c r="K5" s="35"/>
      <x:c r="L5" s="35"/>
    </x:row>
    <x:row r="6" spans="1:13" s="6" customFormat="1" x14ac:dyDescent="0.35">
      <x:c r="A6" s="35" t="s">
        <x:v>15</x:v>
      </x:c>
      <x:c r="B6" s="35"/>
      <x:c r="C6" s="35"/>
      <x:c r="D6" s="35"/>
      <x:c r="E6" s="35"/>
      <x:c r="F6" s="35"/>
      <x:c r="G6" s="35"/>
      <x:c r="H6" s="35"/>
      <x:c r="I6" s="35"/>
      <x:c r="J6" s="35"/>
      <x:c r="K6" s="35"/>
      <x:c r="L6" s="35"/>
    </x:row>
    <x:row r="7" spans="1:13" s="6" customFormat="1" x14ac:dyDescent="0.35">
      <x:c r="A7" s="7"/>
      <x:c r="B7" s="7"/>
      <x:c r="C7" s="7"/>
      <x:c r="D7" s="7"/>
      <x:c r="E7" s="7"/>
      <x:c r="F7" s="7"/>
      <x:c r="G7" s="7"/>
      <x:c r="H7" s="7"/>
      <x:c r="I7" s="7"/>
      <x:c r="J7" s="7"/>
      <x:c r="K7" s="7"/>
      <x:c r="L7" s="7"/>
    </x:row>
    <x:row r="8" spans="1:13" s="6" customFormat="1" x14ac:dyDescent="0.35">
      <x:c r="A8" s="7"/>
      <x:c r="B8" s="7"/>
      <x:c r="C8" s="7"/>
      <x:c r="D8" s="7"/>
      <x:c r="E8" s="21"/>
      <x:c r="F8" s="7"/>
      <x:c r="G8" s="7"/>
      <x:c r="H8" s="9"/>
      <x:c r="I8" s="7" t="s">
        <x:v>39</x:v>
      </x:c>
      <x:c r="J8" s="7" t="s">
        <x:v>13</x:v>
      </x:c>
      <x:c r="K8" s="7"/>
      <x:c r="L8" s="7"/>
    </x:row>
    <x:row r="9" spans="1:13" s="6" customFormat="1" x14ac:dyDescent="0.35">
      <x:c r="A9" s="9"/>
      <x:c r="H9" s="9" t="s">
        <x:v>14</x:v>
      </x:c>
      <x:c r="I9" s="9" t="str">
        <x:f>H9</x:f>
        <x:v>Reference</x:v>
      </x:c>
      <x:c r="J9" s="9" t="str">
        <x:f>I9</x:f>
        <x:v>Reference</x:v>
      </x:c>
      <x:c r="K9" s="9"/>
      <x:c r="L9" s="9"/>
    </x:row>
    <x:row r="10" spans="1:13" s="6" customFormat="1" ht="28" customHeight="1" x14ac:dyDescent="0.35">
      <x:c r="A10" s="8" t="s">
        <x:v>3</x:v>
      </x:c>
      <x:c r="D10" s="8" t="s">
        <x:v>38</x:v>
      </x:c>
      <x:c r="E10" s="26" t="s">
        <x:v>0</x:v>
      </x:c>
      <x:c r="F10" s="8" t="s">
        <x:v>1</x:v>
      </x:c>
      <x:c r="H10" s="8" t="s">
        <x:v>9</x:v>
      </x:c>
      <x:c r="I10" s="26" t="s">
        <x:v>10</x:v>
      </x:c>
      <x:c r="J10" s="26" t="s">
        <x:v>11</x:v>
      </x:c>
      <x:c r="K10" s="10"/>
      <x:c r="L10" s="8" t="s">
        <x:v>5</x:v>
      </x:c>
    </x:row>
    <x:row r="11" spans="1:13" s="5" customFormat="1" ht="29" x14ac:dyDescent="0.35">
      <x:c r="A11" s="28">
        <x:v>1</x:v>
      </x:c>
      <x:c r="B11" s="3" t="s">
        <x:v>29</x:v>
      </x:c>
      <x:c r="C11" s="3"/>
      <x:c r="D11" s="18">
        <x:v>16698730340.81451</x:v>
      </x:c>
      <x:c r="E11" s="18">
        <x:v>-6534021047.689271</x:v>
      </x:c>
      <x:c r="F11" s="18">
        <x:f>SUM(D11:E11)</x:f>
        <x:v>10164709293.12524</x:v>
      </x:c>
      <x:c r="H11" s="2" t="s">
        <x:v>12</x:v>
      </x:c>
      <x:c r="I11" s="2" t="s">
        <x:v>8</x:v>
      </x:c>
      <x:c r="J11" s="2" t="s">
        <x:v>8</x:v>
      </x:c>
      <x:c r="K11" s="2"/>
      <x:c r="L11" s="2"/>
    </x:row>
    <x:row r="12" spans="1:13" s="5" customFormat="1" x14ac:dyDescent="0.35">
      <x:c r="A12" s="28">
        <x:f>A11+1</x:f>
        <x:v>2</x:v>
      </x:c>
      <x:c r="D12" s="18"/>
      <x:c r="E12" s="18"/>
      <x:c r="F12" s="18"/>
      <x:c r="H12" s="2"/>
      <x:c r="I12" s="2"/>
      <x:c r="J12" s="2"/>
      <x:c r="K12" s="2"/>
      <x:c r="L12" s="2"/>
    </x:row>
    <x:row r="13" spans="1:13" s="5" customFormat="1" x14ac:dyDescent="0.35">
      <x:c r="A13" s="28">
        <x:f t="shared" ref="A13:A19" si="0">A12+1</x:f>
        <x:v>3</x:v>
      </x:c>
      <x:c r="B13" s="5" t="s">
        <x:v>17</x:v>
      </x:c>
      <x:c r="D13" s="18">
        <x:v>1520316270.3460937</x:v>
      </x:c>
      <x:c r="E13" s="18">
        <x:v>0</x:v>
      </x:c>
      <x:c r="F13" s="18">
        <x:f>SUM(D13:E13)</x:f>
        <x:v>1520316270.3460937</x:v>
      </x:c>
      <x:c r="H13" s="2"/>
      <x:c r="I13" s="2"/>
      <x:c r="J13" s="2"/>
      <x:c r="K13" s="2"/>
      <x:c r="L13" s="23" t="s">
        <x:v>16</x:v>
      </x:c>
      <x:c r="M13" s="27"/>
    </x:row>
    <x:row r="14" spans="1:13" s="5" customFormat="1" x14ac:dyDescent="0.35">
      <x:c r="A14" s="28"/>
      <x:c r="D14" s="18"/>
      <x:c r="E14" s="18"/>
      <x:c r="F14" s="18"/>
      <x:c r="H14" s="2"/>
      <x:c r="I14" s="2"/>
      <x:c r="J14" s="2"/>
      <x:c r="K14" s="2"/>
      <x:c r="L14" s="23" t="s">
        <x:v>36</x:v>
      </x:c>
      <x:c r="M14" s="27"/>
    </x:row>
    <x:row r="15" spans="1:13" s="5" customFormat="1" x14ac:dyDescent="0.35">
      <x:c r="A15" s="28">
        <x:f>A13+1</x:f>
        <x:v>4</x:v>
      </x:c>
      <x:c r="B15" s="5" t="s">
        <x:v>18</x:v>
      </x:c>
      <x:c r="D15" s="18">
        <x:v>-325449298.91499466</x:v>
      </x:c>
      <x:c r="E15" s="18">
        <x:v>325449298.91499466</x:v>
      </x:c>
      <x:c r="F15" s="18">
        <x:f t="shared" ref="F15:F18" si="1">SUM(D15:E15)</x:f>
        <x:v>0</x:v>
      </x:c>
      <x:c r="H15" s="2"/>
      <x:c r="I15" s="2"/>
      <x:c r="J15" s="2"/>
      <x:c r="K15" s="2"/>
      <x:c r="L15" s="23" t="s">
        <x:v>21</x:v>
      </x:c>
    </x:row>
    <x:row r="16" spans="1:13" s="5" customFormat="1" x14ac:dyDescent="0.35">
      <x:c r="A16" s="28"/>
      <x:c r="D16" s="18"/>
      <x:c r="E16" s="18"/>
      <x:c r="F16" s="18"/>
      <x:c r="H16" s="2"/>
      <x:c r="I16" s="2"/>
      <x:c r="J16" s="2"/>
      <x:c r="K16" s="2"/>
      <x:c r="L16" s="23" t="s">
        <x:v>22</x:v>
      </x:c>
    </x:row>
    <x:row r="17" spans="1:14" s="5" customFormat="1" x14ac:dyDescent="0.35">
      <x:c r="A17" s="28">
        <x:f>A15+1</x:f>
        <x:v>5</x:v>
      </x:c>
      <x:c r="B17" s="5" t="s">
        <x:v>19</x:v>
      </x:c>
      <x:c r="D17" s="18">
        <x:v>12623192.150818884</x:v>
      </x:c>
      <x:c r="E17" s="18">
        <x:v>0</x:v>
      </x:c>
      <x:c r="F17" s="18">
        <x:f t="shared" si="1"/>
        <x:v>12623192.150818884</x:v>
      </x:c>
      <x:c r="H17" s="2"/>
      <x:c r="I17" s="2"/>
      <x:c r="J17" s="2"/>
      <x:c r="K17" s="2"/>
      <x:c r="L17" s="23"/>
    </x:row>
    <x:row r="18" spans="1:14" s="5" customFormat="1" x14ac:dyDescent="0.35">
      <x:c r="A18" s="28">
        <x:f>A17+1</x:f>
        <x:v>6</x:v>
      </x:c>
      <x:c r="B18" s="5" t="s">
        <x:v>20</x:v>
      </x:c>
      <x:c r="D18" s="19"/>
      <x:c r="E18" s="19">
        <x:v>-400599640.96776366</x:v>
      </x:c>
      <x:c r="F18" s="19">
        <x:f t="shared" si="1"/>
        <x:v>-400599640.96776366</x:v>
      </x:c>
      <x:c r="H18" s="2"/>
      <x:c r="I18" s="2"/>
      <x:c r="J18" s="2"/>
      <x:c r="K18" s="2"/>
      <x:c r="L18" s="23"/>
      <x:c r="N18" s="4"/>
    </x:row>
    <x:row r="19" spans="1:14" s="14" customFormat="1" ht="42.5" customHeight="1" x14ac:dyDescent="0.35">
      <x:c r="A19" s="28">
        <x:f t="shared" si="0"/>
        <x:v>7</x:v>
      </x:c>
      <x:c r="B19" s="25" t="s">
        <x:v>23</x:v>
      </x:c>
      <x:c r="C19" s="12"/>
      <x:c r="D19" s="20">
        <x:f>SUM(D13:D18)</x:f>
        <x:v>1207490163.5819178</x:v>
      </x:c>
      <x:c r="E19" s="20">
        <x:f>SUM(E13:E18)</x:f>
        <x:v>-75150342.052769005</x:v>
      </x:c>
      <x:c r="F19" s="20">
        <x:f>SUM(F13:F18)</x:f>
        <x:v>1132339821.5291488</x:v>
      </x:c>
      <x:c r="H19" s="11"/>
      <x:c r="I19" s="11"/>
      <x:c r="J19" s="11"/>
      <x:c r="K19" s="11"/>
      <x:c r="L19" s="24"/>
      <x:c r="M19" s="15"/>
      <x:c r="N19" s="13"/>
    </x:row>
    <x:row r="20" spans="1:14" s="5" customFormat="1" x14ac:dyDescent="0.35">
      <x:c r="A20" s="28"/>
      <x:c r="D20" s="18"/>
      <x:c r="E20" s="18"/>
      <x:c r="F20" s="18"/>
      <x:c r="H20" s="2"/>
      <x:c r="I20" s="2"/>
      <x:c r="J20" s="2"/>
      <x:c r="K20" s="2"/>
      <x:c r="L20" s="23"/>
    </x:row>
    <x:row r="21" spans="1:14" s="5" customFormat="1" x14ac:dyDescent="0.35">
      <x:c r="A21" s="28">
        <x:v>8</x:v>
      </x:c>
      <x:c r="B21" s="5" t="s">
        <x:v>30</x:v>
      </x:c>
      <x:c r="D21" s="18">
        <x:v>851407659.97934771</x:v>
      </x:c>
      <x:c r="E21" s="18">
        <x:v>0</x:v>
      </x:c>
      <x:c r="F21" s="18">
        <x:v>851407659.97934771</x:v>
      </x:c>
      <x:c r="H21" s="2"/>
      <x:c r="I21" s="2"/>
      <x:c r="J21" s="2"/>
      <x:c r="K21" s="2"/>
      <x:c r="L21" s="23" t="s">
        <x:v>34</x:v>
      </x:c>
    </x:row>
    <x:row r="22" spans="1:14" s="5" customFormat="1" x14ac:dyDescent="0.35">
      <x:c r="A22" s="28"/>
      <x:c r="D22" s="18"/>
      <x:c r="E22" s="18"/>
      <x:c r="F22" s="18"/>
      <x:c r="H22" s="2"/>
      <x:c r="I22" s="2"/>
      <x:c r="J22" s="2"/>
      <x:c r="K22" s="2"/>
      <x:c r="L22" s="23" t="s">
        <x:v>37</x:v>
      </x:c>
    </x:row>
    <x:row r="23" spans="1:14" s="5" customFormat="1" x14ac:dyDescent="0.35">
      <x:c r="A23" s="28">
        <x:v>9</x:v>
      </x:c>
      <x:c r="B23" s="5" t="s">
        <x:v>31</x:v>
      </x:c>
      <x:c r="D23" s="18">
        <x:v>-104642636.57445353</x:v>
      </x:c>
      <x:c r="E23" s="18">
        <x:v>104642636.57445353</x:v>
      </x:c>
      <x:c r="F23" s="18">
        <x:v>0</x:v>
      </x:c>
      <x:c r="H23" s="2"/>
      <x:c r="I23" s="2"/>
      <x:c r="J23" s="2"/>
      <x:c r="K23" s="2"/>
      <x:c r="L23" s="23" t="s">
        <x:v>35</x:v>
      </x:c>
    </x:row>
    <x:row r="24" spans="1:14" s="5" customFormat="1" x14ac:dyDescent="0.35">
      <x:c r="A24" s="28"/>
      <x:c r="D24" s="18"/>
      <x:c r="E24" s="18"/>
      <x:c r="F24" s="18"/>
      <x:c r="H24" s="2"/>
      <x:c r="I24" s="2"/>
      <x:c r="J24" s="2"/>
      <x:c r="K24" s="2"/>
      <x:c r="L24" s="23"/>
    </x:row>
    <x:row r="25" spans="1:14" s="5" customFormat="1" x14ac:dyDescent="0.35">
      <x:c r="A25" s="28">
        <x:v>10</x:v>
      </x:c>
      <x:c r="B25" s="5" t="s">
        <x:v>32</x:v>
      </x:c>
      <x:c r="D25" s="18">
        <x:v>26650940.288674057</x:v>
      </x:c>
      <x:c r="E25" s="18">
        <x:v>0</x:v>
      </x:c>
      <x:c r="F25" s="18">
        <x:v>26650940.288674057</x:v>
      </x:c>
      <x:c r="H25" s="2"/>
      <x:c r="I25" s="2"/>
      <x:c r="J25" s="2"/>
      <x:c r="K25" s="2"/>
      <x:c r="L25" s="23"/>
    </x:row>
    <x:row r="26" spans="1:14" s="5" customFormat="1" x14ac:dyDescent="0.35">
      <x:c r="A26" s="28">
        <x:v>11</x:v>
      </x:c>
      <x:c r="B26" s="5" t="s">
        <x:v>33</x:v>
      </x:c>
      <x:c r="D26" s="19"/>
      <x:c r="E26" s="19">
        <x:v>-216939369.27262461</x:v>
      </x:c>
      <x:c r="F26" s="19">
        <x:v>-216939369.27262461</x:v>
      </x:c>
      <x:c r="H26" s="2"/>
      <x:c r="I26" s="2"/>
      <x:c r="J26" s="2"/>
      <x:c r="K26" s="2"/>
      <x:c r="L26" s="23"/>
    </x:row>
    <x:row r="27" spans="1:14" s="5" customFormat="1" x14ac:dyDescent="0.35">
      <x:c r="A27" s="28">
        <x:v>12</x:v>
      </x:c>
      <x:c r="B27" s="16" t="s">
        <x:v>47</x:v>
      </x:c>
      <x:c r="C27" s="12"/>
      <x:c r="D27" s="22">
        <x:f>SUM(D21:D26)</x:f>
        <x:v>773415963.69356823</x:v>
      </x:c>
      <x:c r="E27" s="22">
        <x:f>SUM(E21:E26)</x:f>
        <x:v>-112296732.69817108</x:v>
      </x:c>
      <x:c r="F27" s="22">
        <x:f>SUM(F21:F26)</x:f>
        <x:v>661119230.99539721</x:v>
      </x:c>
      <x:c r="H27" s="2"/>
      <x:c r="I27" s="2"/>
      <x:c r="J27" s="2"/>
      <x:c r="K27" s="2"/>
      <x:c r="L27" s="23"/>
    </x:row>
    <x:row r="28" spans="1:14" s="5" customFormat="1" x14ac:dyDescent="0.35">
      <x:c r="A28" s="28">
        <x:v>13</x:v>
      </x:c>
      <x:c r="B28" s="16" t="s">
        <x:v>48</x:v>
      </x:c>
      <x:c r="C28" s="12"/>
      <x:c r="D28" s="20">
        <x:f>D27+D19</x:f>
        <x:v>1980906127.275486</x:v>
      </x:c>
      <x:c r="E28" s="20">
        <x:f>E27+E19</x:f>
        <x:v>-187447074.75094008</x:v>
      </x:c>
      <x:c r="F28" s="20">
        <x:f>SUM(D28:E28)</x:f>
        <x:v>1793459052.5245459</x:v>
      </x:c>
      <x:c r="H28" s="2"/>
      <x:c r="I28" s="2"/>
      <x:c r="J28" s="2"/>
      <x:c r="K28" s="2"/>
      <x:c r="L28" s="23"/>
    </x:row>
    <x:row r="29" spans="1:14" s="5" customFormat="1" ht="28" customHeight="1" x14ac:dyDescent="0.35">
      <x:c r="A29" s="28"/>
      <x:c r="B29" s="16"/>
      <x:c r="C29" s="12"/>
      <x:c r="D29" s="20"/>
      <x:c r="E29" s="20"/>
      <x:c r="F29" s="20"/>
      <x:c r="H29" s="2"/>
      <x:c r="I29" s="2"/>
      <x:c r="J29" s="2"/>
      <x:c r="K29" s="2"/>
      <x:c r="L29" s="23"/>
    </x:row>
    <x:row r="30" spans="1:14" s="5" customFormat="1" x14ac:dyDescent="0.35">
      <x:c r="A30" s="28">
        <x:v>14</x:v>
      </x:c>
      <x:c r="B30" s="5" t="s">
        <x:v>40</x:v>
      </x:c>
      <x:c r="D30" s="18">
        <x:v>973409338.66169739</x:v>
      </x:c>
      <x:c r="E30" s="18">
        <x:v>0</x:v>
      </x:c>
      <x:c r="F30" s="18">
        <x:v>973409338.66169739</x:v>
      </x:c>
      <x:c r="H30" s="2"/>
      <x:c r="I30" s="2"/>
      <x:c r="J30" s="2"/>
      <x:c r="K30" s="2"/>
      <x:c r="L30" s="23" t="s">
        <x:v>44</x:v>
      </x:c>
    </x:row>
    <x:row r="31" spans="1:14" s="5" customFormat="1" x14ac:dyDescent="0.35">
      <x:c r="A31" s="28"/>
      <x:c r="D31" s="18"/>
      <x:c r="E31" s="18"/>
      <x:c r="F31" s="18"/>
      <x:c r="H31" s="2"/>
      <x:c r="I31" s="2"/>
      <x:c r="J31" s="2"/>
      <x:c r="K31" s="2"/>
      <x:c r="L31" s="23" t="s">
        <x:v>45</x:v>
      </x:c>
    </x:row>
    <x:row r="32" spans="1:14" s="5" customFormat="1" x14ac:dyDescent="0.35">
      <x:c r="A32" s="28">
        <x:v>15</x:v>
      </x:c>
      <x:c r="B32" s="5" t="s">
        <x:v>41</x:v>
      </x:c>
      <x:c r="D32" s="18">
        <x:v>-149470516.58541751</x:v>
      </x:c>
      <x:c r="E32" s="18">
        <x:v>149470516.58541751</x:v>
      </x:c>
      <x:c r="F32" s="18">
        <x:v>0</x:v>
      </x:c>
      <x:c r="H32" s="2"/>
      <x:c r="I32" s="2"/>
      <x:c r="J32" s="2"/>
      <x:c r="K32" s="2"/>
      <x:c r="L32" s="23" t="s">
        <x:v>46</x:v>
      </x:c>
    </x:row>
    <x:row r="33" spans="1:12" s="5" customFormat="1" x14ac:dyDescent="0.35">
      <x:c r="A33" s="28"/>
      <x:c r="D33" s="18"/>
      <x:c r="E33" s="18"/>
      <x:c r="F33" s="18"/>
      <x:c r="H33" s="2"/>
      <x:c r="I33" s="2"/>
      <x:c r="J33" s="2"/>
      <x:c r="K33" s="2"/>
      <x:c r="L33" s="23"/>
    </x:row>
    <x:row r="34" spans="1:12" s="5" customFormat="1" x14ac:dyDescent="0.35">
      <x:c r="A34" s="28">
        <x:v>16</x:v>
      </x:c>
      <x:c r="B34" s="5" t="s">
        <x:v>42</x:v>
      </x:c>
      <x:c r="D34" s="18">
        <x:v>-395830.73628056049</x:v>
      </x:c>
      <x:c r="E34" s="18">
        <x:v>0</x:v>
      </x:c>
      <x:c r="F34" s="18">
        <x:v>-395830.73628056049</x:v>
      </x:c>
      <x:c r="H34" s="2"/>
      <x:c r="I34" s="2"/>
      <x:c r="J34" s="2"/>
      <x:c r="K34" s="2"/>
      <x:c r="L34" s="23"/>
    </x:row>
    <x:row r="35" spans="1:12" s="5" customFormat="1" x14ac:dyDescent="0.35">
      <x:c r="A35" s="28">
        <x:v>17</x:v>
      </x:c>
      <x:c r="B35" s="5" t="s">
        <x:v>43</x:v>
      </x:c>
      <x:c r="D35" s="19"/>
      <x:c r="E35" s="19">
        <x:v>-232988633.83541799</x:v>
      </x:c>
      <x:c r="F35" s="19">
        <x:v>-232988633.83541799</x:v>
      </x:c>
      <x:c r="H35" s="2"/>
      <x:c r="I35" s="2"/>
      <x:c r="J35" s="2"/>
      <x:c r="K35" s="2"/>
      <x:c r="L35" s="23"/>
    </x:row>
    <x:row r="36" spans="1:12" s="5" customFormat="1" x14ac:dyDescent="0.35">
      <x:c r="A36" s="28">
        <x:v>18</x:v>
      </x:c>
      <x:c r="B36" s="16" t="s">
        <x:v>49</x:v>
      </x:c>
      <x:c r="C36" s="12"/>
      <x:c r="D36" s="22">
        <x:f>SUM(D30:D35)</x:f>
        <x:v>823542991.33999932</x:v>
      </x:c>
      <x:c r="E36" s="22">
        <x:f>SUM(E30:E35)</x:f>
        <x:v>-83518117.250000477</x:v>
      </x:c>
      <x:c r="F36" s="22">
        <x:f>SUM(F30:F35)</x:f>
        <x:v>740024874.08999884</x:v>
      </x:c>
      <x:c r="H36" s="2"/>
      <x:c r="I36" s="2"/>
      <x:c r="J36" s="2"/>
      <x:c r="K36" s="2"/>
      <x:c r="L36" s="23"/>
    </x:row>
    <x:row r="37" spans="1:12" s="5" customFormat="1" ht="28" customHeight="1" x14ac:dyDescent="0.35">
      <x:c r="A37" s="28">
        <x:v>19</x:v>
      </x:c>
      <x:c r="B37" s="16" t="s">
        <x:v>50</x:v>
      </x:c>
      <x:c r="C37" s="12"/>
      <x:c r="D37" s="20">
        <x:f>D28+D36</x:f>
        <x:v>2804449118.6154852</x:v>
      </x:c>
      <x:c r="E37" s="20">
        <x:f>E28+E36</x:f>
        <x:v>-270965192.00094056</x:v>
      </x:c>
      <x:c r="F37" s="20">
        <x:f>SUM(D37:E37)</x:f>
        <x:v>2533483926.6145449</x:v>
      </x:c>
      <x:c r="H37" s="2"/>
      <x:c r="I37" s="2"/>
      <x:c r="J37" s="2"/>
      <x:c r="K37" s="2"/>
      <x:c r="L37" s="23"/>
    </x:row>
    <x:row r="38" spans="1:12" s="5" customFormat="1" x14ac:dyDescent="0.35">
      <x:c r="A38" s="28"/>
      <x:c r="B38" s="16"/>
      <x:c r="C38" s="12"/>
      <x:c r="D38" s="20"/>
      <x:c r="E38" s="20"/>
      <x:c r="F38" s="20"/>
      <x:c r="H38" s="2"/>
      <x:c r="I38" s="2"/>
      <x:c r="J38" s="2"/>
      <x:c r="K38" s="2"/>
      <x:c r="L38" s="23"/>
    </x:row>
    <x:row r="39" spans="1:12" s="5" customFormat="1" x14ac:dyDescent="0.35">
      <x:c r="A39" s="28">
        <x:v>14</x:v>
      </x:c>
      <x:c r="B39" s="5" t="s">
        <x:v>52</x:v>
      </x:c>
      <x:c r="D39" s="30">
        <x:f>D48-D13-D21-D30</x:f>
        <x:v>992033529.77163696</x:v>
      </x:c>
      <x:c r="E39" s="30">
        <x:f>E48-E13-E21-E30</x:f>
        <x:v>0</x:v>
      </x:c>
      <x:c r="F39" s="30">
        <x:f>SUM(D39:E39)</x:f>
        <x:v>992033529.77163696</x:v>
      </x:c>
      <x:c r="H39" s="2"/>
      <x:c r="I39" s="2"/>
      <x:c r="J39" s="2"/>
      <x:c r="K39" s="2"/>
      <x:c r="L39" s="23" t="s">
        <x:v>63</x:v>
      </x:c>
    </x:row>
    <x:row r="40" spans="1:12" s="5" customFormat="1" x14ac:dyDescent="0.35">
      <x:c r="A40" s="28"/>
      <x:c r="D40" s="30"/>
      <x:c r="E40" s="30"/>
      <x:c r="F40" s="30"/>
      <x:c r="H40" s="2"/>
      <x:c r="I40" s="2"/>
      <x:c r="J40" s="2"/>
      <x:c r="K40" s="2"/>
      <x:c r="L40" s="23" t="s">
        <x:v>64</x:v>
      </x:c>
    </x:row>
    <x:row r="41" spans="1:12" s="5" customFormat="1" x14ac:dyDescent="0.35">
      <x:c r="A41" s="28">
        <x:v>15</x:v>
      </x:c>
      <x:c r="B41" s="5" t="s">
        <x:v>53</x:v>
      </x:c>
      <x:c r="D41" s="30">
        <x:f>D49-D15-D23-D32</x:f>
        <x:v>-127829411.41637039</x:v>
      </x:c>
      <x:c r="E41" s="30">
        <x:f>E49-E15-E23-E32</x:f>
        <x:v>127829411.41637039</x:v>
      </x:c>
      <x:c r="F41" s="30">
        <x:f>SUM(D41:E41)</x:f>
        <x:v>0</x:v>
      </x:c>
      <x:c r="H41" s="2"/>
      <x:c r="I41" s="2"/>
      <x:c r="J41" s="2"/>
      <x:c r="K41" s="2"/>
      <x:c r="L41" s="23" t="s">
        <x:v>65</x:v>
      </x:c>
    </x:row>
    <x:row r="42" spans="1:12" s="5" customFormat="1" x14ac:dyDescent="0.35">
      <x:c r="A42" s="28"/>
      <x:c r="D42" s="30"/>
      <x:c r="E42" s="30"/>
      <x:c r="F42" s="30"/>
      <x:c r="H42" s="2"/>
      <x:c r="I42" s="2"/>
      <x:c r="J42" s="2"/>
      <x:c r="K42" s="2"/>
      <x:c r="L42" s="23"/>
    </x:row>
    <x:row r="43" spans="1:12" s="5" customFormat="1" x14ac:dyDescent="0.35">
      <x:c r="A43" s="28">
        <x:v>16</x:v>
      </x:c>
      <x:c r="B43" s="5" t="s">
        <x:v>54</x:v>
      </x:c>
      <x:c r="D43" s="30">
        <x:f>D50-D17-D25-D34</x:f>
        <x:v>-7184490.2752678394</x:v>
      </x:c>
      <x:c r="E43" s="30">
        <x:f>E50-E17-E25-E34</x:f>
        <x:v>0</x:v>
      </x:c>
      <x:c r="F43" s="30">
        <x:f>SUM(D43:E43)</x:f>
        <x:v>-7184490.2752678394</x:v>
      </x:c>
      <x:c r="H43" s="2"/>
      <x:c r="I43" s="2"/>
      <x:c r="J43" s="2"/>
      <x:c r="K43" s="2"/>
      <x:c r="L43" s="23"/>
    </x:row>
    <x:row r="44" spans="1:12" s="5" customFormat="1" x14ac:dyDescent="0.35">
      <x:c r="A44" s="28">
        <x:v>17</x:v>
      </x:c>
      <x:c r="B44" s="5" t="s">
        <x:v>55</x:v>
      </x:c>
      <x:c r="D44" s="31">
        <x:f>D51-D18-D26-D35</x:f>
        <x:v>0</x:v>
      </x:c>
      <x:c r="E44" s="31">
        <x:f>E51-E18-E26-E35</x:f>
        <x:v>-245619397.20637071</x:v>
      </x:c>
      <x:c r="F44" s="30">
        <x:f>SUM(D44:E44)</x:f>
        <x:v>-245619397.20637071</x:v>
      </x:c>
      <x:c r="H44" s="2"/>
      <x:c r="I44" s="2"/>
      <x:c r="J44" s="2"/>
      <x:c r="K44" s="2"/>
      <x:c r="L44" s="23"/>
    </x:row>
    <x:row r="45" spans="1:12" s="5" customFormat="1" x14ac:dyDescent="0.35">
      <x:c r="A45" s="28">
        <x:v>18</x:v>
      </x:c>
      <x:c r="B45" s="16" t="s">
        <x:v>56</x:v>
      </x:c>
      <x:c r="C45" s="12"/>
      <x:c r="D45" s="32">
        <x:f>SUM(D39:D44)</x:f>
        <x:v>857019628.07999873</x:v>
      </x:c>
      <x:c r="E45" s="32">
        <x:f>SUM(E39:E44)</x:f>
        <x:v>-117789985.79000032</x:v>
      </x:c>
      <x:c r="F45" s="32">
        <x:f>SUM(F39:F44)</x:f>
        <x:v>739229642.28999841</x:v>
      </x:c>
      <x:c r="H45" s="2"/>
      <x:c r="I45" s="2"/>
      <x:c r="J45" s="2"/>
      <x:c r="K45" s="2"/>
      <x:c r="L45" s="23"/>
    </x:row>
    <x:row r="46" spans="1:12" s="5" customFormat="1" x14ac:dyDescent="0.35">
      <x:c r="A46" s="28">
        <x:v>19</x:v>
      </x:c>
      <x:c r="B46" s="16" t="s">
        <x:v>50</x:v>
      </x:c>
      <x:c r="C46" s="12"/>
      <x:c r="D46" s="33">
        <x:f>D37+D45</x:f>
        <x:v>3661468746.6954842</x:v>
      </x:c>
      <x:c r="E46" s="33">
        <x:f>E37+E45</x:f>
        <x:v>-388755177.79094088</x:v>
      </x:c>
      <x:c r="F46" s="33">
        <x:f>SUM(D46:E46)</x:f>
        <x:v>3272713568.9045434</x:v>
      </x:c>
      <x:c r="H46" s="2"/>
      <x:c r="I46" s="2"/>
      <x:c r="J46" s="2"/>
      <x:c r="K46" s="2"/>
      <x:c r="L46" s="23"/>
    </x:row>
    <x:row r="47" spans="1:12" s="5" customFormat="1" x14ac:dyDescent="0.35">
      <x:c r="A47" s="28"/>
      <x:c r="D47" s="34"/>
      <x:c r="E47" s="34"/>
      <x:c r="F47" s="34"/>
      <x:c r="H47" s="2"/>
      <x:c r="I47" s="2"/>
      <x:c r="J47" s="2"/>
      <x:c r="K47" s="2"/>
      <x:c r="L47" s="23"/>
    </x:row>
    <x:row r="48" spans="1:12" s="5" customFormat="1" x14ac:dyDescent="0.35">
      <x:c r="A48" s="28">
        <x:v>20</x:v>
      </x:c>
      <x:c r="B48" s="5" t="s">
        <x:v>57</x:v>
      </x:c>
      <x:c r="D48" s="30">
        <x:f>'[1]Schedule B-1'!$F$59</x:f>
        <x:v>4337166798.7587757</x:v>
      </x:c>
      <x:c r="E48" s="30">
        <x:v>0</x:v>
      </x:c>
      <x:c r="F48" s="30">
        <x:f>SUM(D48:E48)</x:f>
        <x:v>4337166798.7587757</x:v>
      </x:c>
      <x:c r="H48" s="23"/>
      <x:c r="I48" s="23" t="s">
        <x:v>27</x:v>
      </x:c>
      <x:c r="J48" s="23"/>
      <x:c r="K48" s="23"/>
      <x:c r="L48" s="23"/>
    </x:row>
    <x:row r="49" spans="1:12" s="5" customFormat="1" x14ac:dyDescent="0.35">
      <x:c r="A49" s="28">
        <x:v>21</x:v>
      </x:c>
      <x:c r="B49" s="5" t="s">
        <x:v>58</x:v>
      </x:c>
      <x:c r="D49" s="30">
        <x:f>'[1]Schedule-B-5'!$G$60</x:f>
        <x:v>-707391863.49123609</x:v>
      </x:c>
      <x:c r="E49" s="30">
        <x:f>-D49</x:f>
        <x:v>707391863.49123609</x:v>
      </x:c>
      <x:c r="F49" s="30">
        <x:f t="shared" ref="F49" si="2">SUM(D49:E49)</x:f>
        <x:v>0</x:v>
      </x:c>
      <x:c r="H49" s="23"/>
      <x:c r="I49" s="23"/>
      <x:c r="J49" s="23" t="s">
        <x:v>28</x:v>
      </x:c>
      <x:c r="K49" s="23"/>
      <x:c r="L49" s="23"/>
    </x:row>
    <x:row r="50" spans="1:12" s="5" customFormat="1" x14ac:dyDescent="0.35">
      <x:c r="A50" s="28">
        <x:v>22</x:v>
      </x:c>
      <x:c r="B50" s="5" t="s">
        <x:v>59</x:v>
      </x:c>
      <x:c r="D50" s="30">
        <x:f>'[1]Schedule B-1'!$G$59-D49</x:f>
        <x:v>31693811.427944541</x:v>
      </x:c>
      <x:c r="E50" s="30">
        <x:v>0</x:v>
      </x:c>
      <x:c r="F50" s="30">
        <x:f t="shared" ref="F50:F51" si="3">SUM(D50:E50)</x:f>
        <x:v>31693811.427944541</x:v>
      </x:c>
      <x:c r="H50" s="23"/>
      <x:c r="I50" s="23"/>
      <x:c r="J50" s="23"/>
      <x:c r="K50" s="23"/>
      <x:c r="L50" s="23" t="s">
        <x:v>66</x:v>
      </x:c>
    </x:row>
    <x:row r="51" spans="1:12" s="5" customFormat="1" x14ac:dyDescent="0.35">
      <x:c r="A51" s="28">
        <x:v>23</x:v>
      </x:c>
      <x:c r="B51" s="5" t="s">
        <x:v>60</x:v>
      </x:c>
      <x:c r="D51" s="31">
        <x:v>0</x:v>
      </x:c>
      <x:c r="E51" s="31">
        <x:f>-'[1]Schedule-B-5'!$F$60</x:f>
        <x:v>-1096147041.282177</x:v>
      </x:c>
      <x:c r="F51" s="31">
        <x:f t="shared" si="3"/>
        <x:v>-1096147041.282177</x:v>
      </x:c>
      <x:c r="H51" s="23"/>
      <x:c r="I51" s="23"/>
      <x:c r="J51" s="23" t="s">
        <x:v>27</x:v>
      </x:c>
      <x:c r="K51" s="23"/>
      <x:c r="L51" s="23"/>
    </x:row>
    <x:row r="52" spans="1:12" s="5" customFormat="1" ht="29" x14ac:dyDescent="0.35">
      <x:c r="A52" s="28">
        <x:v>24</x:v>
      </x:c>
      <x:c r="B52" s="16" t="s">
        <x:v>61</x:v>
      </x:c>
      <x:c r="C52" s="12"/>
      <x:c r="D52" s="32">
        <x:f>SUM(D48:D51)</x:f>
        <x:v>3661468746.6954842</x:v>
      </x:c>
      <x:c r="E52" s="32">
        <x:f>SUM(E48:E51)</x:f>
        <x:v>-388755177.79094088</x:v>
      </x:c>
      <x:c r="F52" s="32">
        <x:f>SUM(F48:F51)</x:f>
        <x:v>3272713568.9045429</x:v>
      </x:c>
      <x:c r="H52" s="23" t="s">
        <x:v>24</x:v>
      </x:c>
      <x:c r="I52" s="23"/>
      <x:c r="J52" s="23"/>
      <x:c r="K52" s="23"/>
      <x:c r="L52" s="23"/>
    </x:row>
    <x:row r="53" spans="1:12" s="5" customFormat="1" ht="29" x14ac:dyDescent="0.35">
      <x:c r="A53" s="28">
        <x:v>25</x:v>
      </x:c>
      <x:c r="B53" s="16" t="s">
        <x:v>62</x:v>
      </x:c>
      <x:c r="C53" s="12"/>
      <x:c r="D53" s="33">
        <x:f>D11+D52</x:f>
        <x:v>20360199087.509995</x:v>
      </x:c>
      <x:c r="E53" s="33">
        <x:f>E11+E52</x:f>
        <x:v>-6922776225.4802122</x:v>
      </x:c>
      <x:c r="F53" s="33">
        <x:f>F11+F52</x:f>
        <x:v>13437422862.029783</x:v>
      </x:c>
      <x:c r="H53" s="23" t="s">
        <x:v>25</x:v>
      </x:c>
      <x:c r="I53" s="23" t="s">
        <x:v>26</x:v>
      </x:c>
      <x:c r="J53" s="23" t="s">
        <x:v>26</x:v>
      </x:c>
      <x:c r="K53" s="23"/>
      <x:c r="L53" s="23"/>
    </x:row>
    <x:row r="56" spans="1:12" x14ac:dyDescent="0.35">
      <x:c r="E56" s="18"/>
      <x:c r="F56" s="18"/>
      <x:c r="G56" s="18"/>
    </x:row>
    <x:row r="57" spans="1:12" x14ac:dyDescent="0.35">
      <x:c r="E57" s="18"/>
      <x:c r="F57" s="18"/>
      <x:c r="G57" s="18"/>
    </x:row>
    <x:row r="58" spans="1:12" x14ac:dyDescent="0.35">
      <x:c r="E58" s="18"/>
      <x:c r="F58" s="18"/>
      <x:c r="G58" s="18"/>
    </x:row>
    <x:row r="59" spans="1:12" x14ac:dyDescent="0.35">
      <x:c r="E59" s="29"/>
      <x:c r="F59" s="29"/>
      <x:c r="G59" s="29"/>
    </x:row>
  </x:sheetData>
  <x:mergeCells count="4">
    <x:mergeCell ref="A3:L3"/>
    <x:mergeCell ref="A4:L4"/>
    <x:mergeCell ref="A5:L5"/>
    <x:mergeCell ref="A6:L6"/>
  </x:mergeCells>
  <x:printOptions horizontalCentered="1"/>
  <x:pageMargins left="0.3" right="0.3" top="1" bottom="0.5" header="1.05" footer="0.3"/>
  <x:pageSetup scale="43" orientation="landscape" r:id="rId1"/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1900-01-01T06:00:00.0000000Z</lastPrinted>
  <dcterms:created xsi:type="dcterms:W3CDTF">1900-01-01T06:00:00.0000000Z</dcterms:created>
  <dcterms:modified xsi:type="dcterms:W3CDTF">2024-07-25T19:07:08.0000000Z</dcterms:modified>
</coreProperties>
</file>